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Бюджет 2025\Проект бюджета в КСП\Приложения\"/>
    </mc:Choice>
  </mc:AlternateContent>
  <xr:revisionPtr revIDLastSave="0" documentId="13_ncr:1_{795726A3-79AD-4FF3-B603-D1C08DDA642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/>
</workbook>
</file>

<file path=xl/calcChain.xml><?xml version="1.0" encoding="utf-8"?>
<calcChain xmlns="http://schemas.openxmlformats.org/spreadsheetml/2006/main">
  <c r="W16" i="1" l="1"/>
  <c r="W54" i="1" s="1"/>
  <c r="V16" i="1"/>
  <c r="V54" i="1" s="1"/>
  <c r="U16" i="1"/>
  <c r="U54" i="1" s="1"/>
</calcChain>
</file>

<file path=xl/sharedStrings.xml><?xml version="1.0" encoding="utf-8"?>
<sst xmlns="http://schemas.openxmlformats.org/spreadsheetml/2006/main" count="241" uniqueCount="110">
  <si>
    <t>Наименование</t>
  </si>
  <si>
    <t>Мин</t>
  </si>
  <si>
    <t>Рз</t>
  </si>
  <si>
    <t>ПР</t>
  </si>
  <si>
    <t>ЦСР</t>
  </si>
  <si>
    <t>ВР</t>
  </si>
  <si>
    <t>Сумма</t>
  </si>
  <si>
    <t>951</t>
  </si>
  <si>
    <t>АДМИНИСТРАЦИЯ АЛЕКСАНДРОВСКОГО СЕЛЬСКОГО ПОСЕЛЕНИЯ</t>
  </si>
  <si>
    <t>01</t>
  </si>
  <si>
    <t>04</t>
  </si>
  <si>
    <t>Расходы на мероприятия по замене ламп накаливания и других неэффективных элементов (Иные закупки товаров, работ и услуг для обеспечения государственных (муниципальных) нужд)</t>
  </si>
  <si>
    <t>06.4.01.28430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</si>
  <si>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</si>
  <si>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</si>
  <si>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</si>
  <si>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</si>
  <si>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</si>
  <si>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</si>
  <si>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</si>
  <si>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</si>
  <si>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</si>
  <si>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</si>
  <si>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(Иные закупки товаров, работ и услуг для обеспечения государственных (муниципальных) нужд)</t>
  </si>
  <si>
    <t>13.4.01.28990</t>
  </si>
  <si>
    <t>Расходы, направленные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</si>
  <si>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</si>
  <si>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</si>
  <si>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</si>
  <si>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</si>
  <si>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</si>
  <si>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</si>
  <si>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</si>
  <si>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</si>
  <si>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</si>
  <si>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07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</si>
  <si>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</si>
  <si>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91.9.00.20700</t>
  </si>
  <si>
    <t>11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</si>
  <si>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(Резервные средства)</t>
  </si>
  <si>
    <t>99.1.00.90120</t>
  </si>
  <si>
    <t>13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</si>
  <si>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</si>
  <si>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</si>
  <si>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</si>
  <si>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</si>
  <si>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</si>
  <si>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</si>
  <si>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</si>
  <si>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</si>
  <si>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</si>
  <si>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</si>
  <si>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</si>
  <si>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мероприятия, направленные на участие в предупреждении и ликвидации последствий чрезвычайных ситуаций в границах поселений (Иные закупки товаров, работ и услуг для обеспечения государственных (муниципальных) нужд)</t>
  </si>
  <si>
    <t>02.4.03.28320</t>
  </si>
  <si>
    <t>14</t>
  </si>
  <si>
    <t>Расходы на мероприятия по антитеррористической защищенности объектов социальной значимости» (Иные закупки товаров, работ и услуг для обеспечения государственных (муниципальных) нужд)</t>
  </si>
  <si>
    <t>03.4.01.28290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</si>
  <si>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в рамках программы (Иные закупки товаров, работ и услуг для обеспечения государственных (муниципальных) нужд)</t>
  </si>
  <si>
    <t>03.4.02.28300</t>
  </si>
  <si>
    <t>Расходы на 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</si>
  <si>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03.4.04.28830</t>
  </si>
  <si>
    <t>12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</si>
  <si>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</si>
  <si>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</si>
  <si>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Расходы на уплату взносов за капитальный ремонт многоквартирного дома (Иные закупки товаров, работ и услуг для обеспечения государственных (муниципальных) нужд)</t>
  </si>
  <si>
    <t>05.4.02.68080</t>
  </si>
  <si>
    <t>Расходы на мероприятия по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</si>
  <si>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03.4.03.28800</t>
  </si>
  <si>
    <t>Расходы на 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</si>
  <si>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</si>
  <si>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Расходы на мероприятия по ремонту трансформатора (Иные закупки товаров, работ и услуг для обеспечения государственных (муниципальных) нужд)</t>
  </si>
  <si>
    <t>07.4.03.28200</t>
  </si>
  <si>
    <t>Расходы на мероприятия по техническому обслуживанию трансформатора (Иные закупки товаров, работ и услуг для обеспечения государственных (муниципальных) нужд)</t>
  </si>
  <si>
    <t>07.4.04.28350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</si>
  <si>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</si>
  <si>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09.4.01.28210</t>
  </si>
  <si>
    <t>Расходы на мероприятия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</si>
  <si>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09.4.03.28510</t>
  </si>
  <si>
    <t>Расходы на содержание и ремонт площадок, мусорных контейнров и площадок к ним, а также содержание территории сельского поселения" (Иные закупки товаров, работ и услуг для обеспечения государственных (муниципальных) нужд)</t>
  </si>
  <si>
    <t>09.4.04.28520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</si>
  <si>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</si>
  <si>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09.4.05.28490</t>
  </si>
  <si>
    <t>Расходы на высадку зеленых насаждений (Иные закупки товаров, работ и услуг для обеспечения государственных (муниципальных) нужд)</t>
  </si>
  <si>
    <t>18.4.02.28490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</si>
  <si>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</si>
  <si>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</si>
  <si>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08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</si>
  <si>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</si>
  <si>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</si>
  <si>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Расходы, направленные на выплату пенсий за выслугу лет муниципальным служащим поселения (Публичные нормативные социальные выплаты гражданам)</t>
  </si>
  <si>
    <t>15.4.01.28250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</si>
  <si>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</si>
  <si>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</si>
  <si>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Всего</t>
  </si>
  <si>
    <t>2025 год</t>
  </si>
  <si>
    <t>2026 год</t>
  </si>
  <si>
    <t>2027 год</t>
  </si>
  <si>
    <t>(тыс. руб.)</t>
  </si>
  <si>
    <t>Ведомственная структура расходов бюджета Александровского сельского поселения
Азовского района на 2025 год и на плановый период 2026 и 2027 годов</t>
  </si>
  <si>
    <t>Приложение №5</t>
  </si>
  <si>
    <t>Александровского сельского поселения</t>
  </si>
  <si>
    <t>"О бюджете Александровского сельского</t>
  </si>
  <si>
    <t>к проекту решения Собрания депутатов</t>
  </si>
  <si>
    <t>поселения Азовского района на 2025 год и</t>
  </si>
  <si>
    <t>на плановый период 2026 и 2027 годов"</t>
  </si>
  <si>
    <t>от ___.___.20____ №_____</t>
  </si>
  <si>
    <t xml:space="preserve">Председатель Собрания депутатов - 
глава Александровского сельского поселения                                                                                        </t>
  </si>
  <si>
    <t>Остапец Е.А,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</si>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</sst>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5" fillId="0" borderId="2" xfId="0" applyFont="1" applyBorder="1"/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7"/>
  <sheetViews>
    <sheetView showGridLines="0" tabSelected="1" topLeftCell="A23" workbookViewId="0">
      <selection activeCell="Y21" sqref="Y21"/>
    </sheetView>
  </sheetViews>
  <sheetFormatPr defaultRowHeight="10.15" customHeight="1" x14ac:dyDescent="0.25"/>
  <cols>
    <col min="1" max="1" width="65.85546875" style="6" customWidth="1"/>
    <col min="2" max="2" width="6" style="3" customWidth="1"/>
    <col min="3" max="3" width="5.28515625" style="3" customWidth="1"/>
    <col min="4" max="4" width="6.140625" style="3" customWidth="1"/>
    <col min="5" max="5" width="16.28515625" style="3" customWidth="1"/>
    <col min="6" max="19" width="8" style="3" hidden="1"/>
    <col min="20" max="20" width="6.85546875" style="3" customWidth="1"/>
    <col min="21" max="21" width="13" style="3" customWidth="1"/>
    <col min="22" max="22" width="13.140625" style="3" customWidth="1"/>
    <col min="23" max="23" width="12.7109375" style="3" customWidth="1"/>
    <col min="24" max="16384" width="9.140625" style="6"/>
  </cols>
  <sheetData>
    <row r="1" spans="1:23" ht="15.75" x14ac:dyDescent="0.25">
      <c r="W1" s="1" t="s">
        <v>100</v>
      </c>
    </row>
    <row r="2" spans="1:23" ht="15.75" x14ac:dyDescent="0.25">
      <c r="W2" s="2" t="s">
        <v>103</v>
      </c>
    </row>
    <row r="3" spans="1:23" ht="15.75" x14ac:dyDescent="0.25">
      <c r="W3" s="2" t="s">
        <v>101</v>
      </c>
    </row>
    <row r="4" spans="1:23" ht="15.75" x14ac:dyDescent="0.25">
      <c r="W4" s="2" t="s">
        <v>102</v>
      </c>
    </row>
    <row r="5" spans="1:23" ht="15.75" x14ac:dyDescent="0.25">
      <c r="W5" s="2" t="s">
        <v>104</v>
      </c>
    </row>
    <row r="6" spans="1:23" ht="15.75" x14ac:dyDescent="0.25">
      <c r="W6" s="2" t="s">
        <v>105</v>
      </c>
    </row>
    <row r="7" spans="1:23" ht="15.75" x14ac:dyDescent="0.25">
      <c r="W7" s="2" t="s">
        <v>106</v>
      </c>
    </row>
    <row r="9" spans="1:23" ht="39" customHeight="1" x14ac:dyDescent="0.25">
      <c r="A9" s="25" t="s">
        <v>99</v>
      </c>
      <c r="B9" s="25"/>
      <c r="C9" s="25"/>
      <c r="D9" s="25"/>
      <c r="E9" s="25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5"/>
      <c r="U9" s="25"/>
      <c r="V9" s="27"/>
      <c r="W9" s="27"/>
    </row>
    <row r="10" spans="1:23" ht="15.75" x14ac:dyDescent="0.25"/>
    <row r="11" spans="1:23" ht="15.75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 t="s">
        <v>98</v>
      </c>
    </row>
    <row r="12" spans="1:23" ht="15.75" x14ac:dyDescent="0.25">
      <c r="A12" s="28" t="s">
        <v>0</v>
      </c>
      <c r="B12" s="23" t="s">
        <v>1</v>
      </c>
      <c r="C12" s="23" t="s">
        <v>2</v>
      </c>
      <c r="D12" s="23" t="s">
        <v>3</v>
      </c>
      <c r="E12" s="23" t="s">
        <v>4</v>
      </c>
      <c r="F12" s="24" t="s">
        <v>4</v>
      </c>
      <c r="G12" s="24" t="s">
        <v>4</v>
      </c>
      <c r="H12" s="24" t="s">
        <v>4</v>
      </c>
      <c r="I12" s="24" t="s">
        <v>4</v>
      </c>
      <c r="J12" s="24" t="s">
        <v>4</v>
      </c>
      <c r="K12" s="24" t="s">
        <v>4</v>
      </c>
      <c r="L12" s="24" t="s">
        <v>4</v>
      </c>
      <c r="M12" s="24" t="s">
        <v>4</v>
      </c>
      <c r="N12" s="24" t="s">
        <v>4</v>
      </c>
      <c r="O12" s="24" t="s">
        <v>4</v>
      </c>
      <c r="P12" s="24" t="s">
        <v>4</v>
      </c>
      <c r="Q12" s="24" t="s">
        <v>4</v>
      </c>
      <c r="R12" s="24" t="s">
        <v>4</v>
      </c>
      <c r="S12" s="24" t="s">
        <v>4</v>
      </c>
      <c r="T12" s="23" t="s">
        <v>5</v>
      </c>
      <c r="U12" s="28" t="s">
        <v>95</v>
      </c>
      <c r="V12" s="28" t="s">
        <v>96</v>
      </c>
      <c r="W12" s="28" t="s">
        <v>97</v>
      </c>
    </row>
    <row r="13" spans="1:23" ht="15.75" x14ac:dyDescent="0.25">
      <c r="A13" s="28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3"/>
      <c r="U13" s="28"/>
      <c r="V13" s="28"/>
      <c r="W13" s="28"/>
    </row>
    <row r="14" spans="1:23" ht="15.75" x14ac:dyDescent="0.25">
      <c r="A14" s="28"/>
      <c r="B14" s="23" t="s">
        <v>1</v>
      </c>
      <c r="C14" s="23" t="s">
        <v>2</v>
      </c>
      <c r="D14" s="23" t="s">
        <v>3</v>
      </c>
      <c r="E14" s="23" t="s">
        <v>4</v>
      </c>
      <c r="F14" s="24" t="s">
        <v>4</v>
      </c>
      <c r="G14" s="24" t="s">
        <v>4</v>
      </c>
      <c r="H14" s="24" t="s">
        <v>4</v>
      </c>
      <c r="I14" s="24" t="s">
        <v>4</v>
      </c>
      <c r="J14" s="24" t="s">
        <v>4</v>
      </c>
      <c r="K14" s="24" t="s">
        <v>4</v>
      </c>
      <c r="L14" s="24" t="s">
        <v>4</v>
      </c>
      <c r="M14" s="24" t="s">
        <v>4</v>
      </c>
      <c r="N14" s="24" t="s">
        <v>4</v>
      </c>
      <c r="O14" s="24" t="s">
        <v>4</v>
      </c>
      <c r="P14" s="24" t="s">
        <v>4</v>
      </c>
      <c r="Q14" s="24" t="s">
        <v>4</v>
      </c>
      <c r="R14" s="24" t="s">
        <v>4</v>
      </c>
      <c r="S14" s="24" t="s">
        <v>4</v>
      </c>
      <c r="T14" s="23" t="s">
        <v>5</v>
      </c>
      <c r="U14" s="28"/>
      <c r="V14" s="28" t="s">
        <v>6</v>
      </c>
      <c r="W14" s="28" t="s">
        <v>6</v>
      </c>
    </row>
    <row r="15" spans="1:23" ht="15.75" hidden="1" x14ac:dyDescent="0.25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31.5" x14ac:dyDescent="0.25">
      <c r="A16" s="4" t="s">
        <v>8</v>
      </c>
      <c r="B16" s="5" t="s">
        <v>7</v>
      </c>
      <c r="C16" s="5"/>
      <c r="D16" s="5"/>
      <c r="E16" s="5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5"/>
      <c r="U16" s="19">
        <f>SUM(U17:U53)</f>
        <v>21449.599999999999</v>
      </c>
      <c r="V16" s="19">
        <f>SUM(V17:V53)</f>
        <v>20288.300000000003</v>
      </c>
      <c r="W16" s="19">
        <f>SUM(W17:W53)</f>
        <v>12365.8</v>
      </c>
    </row>
    <row r="17" spans="1:23" ht="47.25" x14ac:dyDescent="0.25">
      <c r="A17" s="15" t="s">
        <v>11</v>
      </c>
      <c r="B17" s="16" t="s">
        <v>7</v>
      </c>
      <c r="C17" s="16" t="s">
        <v>9</v>
      </c>
      <c r="D17" s="16" t="s">
        <v>10</v>
      </c>
      <c r="E17" s="16" t="s">
        <v>12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6">
        <v>240</v>
      </c>
      <c r="U17" s="20">
        <v>5</v>
      </c>
      <c r="V17" s="20">
        <v>0</v>
      </c>
      <c r="W17" s="20">
        <v>0</v>
      </c>
    </row>
    <row r="18" spans="1:23" ht="47.25" x14ac:dyDescent="0.25">
      <c r="A18" s="15" t="s">
        <v>13</v>
      </c>
      <c r="B18" s="16" t="s">
        <v>7</v>
      </c>
      <c r="C18" s="16" t="s">
        <v>9</v>
      </c>
      <c r="D18" s="16" t="s">
        <v>10</v>
      </c>
      <c r="E18" s="16" t="s">
        <v>14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6">
        <v>120</v>
      </c>
      <c r="U18" s="20">
        <v>11141.5</v>
      </c>
      <c r="V18" s="20">
        <v>11141.5</v>
      </c>
      <c r="W18" s="20">
        <v>11141.5</v>
      </c>
    </row>
    <row r="19" spans="1:23" ht="47.25" x14ac:dyDescent="0.25">
      <c r="A19" s="15" t="s">
        <v>15</v>
      </c>
      <c r="B19" s="16" t="s">
        <v>7</v>
      </c>
      <c r="C19" s="16" t="s">
        <v>9</v>
      </c>
      <c r="D19" s="16" t="s">
        <v>10</v>
      </c>
      <c r="E19" s="16" t="s">
        <v>16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6">
        <v>240</v>
      </c>
      <c r="U19" s="20">
        <v>927.1</v>
      </c>
      <c r="V19" s="20">
        <v>582.79999999999995</v>
      </c>
      <c r="W19" s="20">
        <v>0</v>
      </c>
    </row>
    <row r="20" spans="1:23" ht="47.25" x14ac:dyDescent="0.25">
      <c r="A20" s="15" t="s">
        <v>17</v>
      </c>
      <c r="B20" s="16" t="s">
        <v>7</v>
      </c>
      <c r="C20" s="16" t="s">
        <v>9</v>
      </c>
      <c r="D20" s="16" t="s">
        <v>10</v>
      </c>
      <c r="E20" s="16" t="s">
        <v>18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6">
        <v>240</v>
      </c>
      <c r="U20" s="20">
        <v>40</v>
      </c>
      <c r="V20" s="20">
        <v>0</v>
      </c>
      <c r="W20" s="20">
        <v>0</v>
      </c>
    </row>
    <row r="21" spans="1:23" ht="63" x14ac:dyDescent="0.25">
      <c r="A21" s="15" t="s">
        <v>19</v>
      </c>
      <c r="B21" s="16" t="s">
        <v>7</v>
      </c>
      <c r="C21" s="16" t="s">
        <v>9</v>
      </c>
      <c r="D21" s="16" t="s">
        <v>10</v>
      </c>
      <c r="E21" s="16" t="s">
        <v>20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6">
        <v>240</v>
      </c>
      <c r="U21" s="20">
        <v>15</v>
      </c>
      <c r="V21" s="20">
        <v>0</v>
      </c>
      <c r="W21" s="20">
        <v>0</v>
      </c>
    </row>
    <row r="22" spans="1:23" ht="47.25" x14ac:dyDescent="0.25">
      <c r="A22" s="15" t="s">
        <v>21</v>
      </c>
      <c r="B22" s="16" t="s">
        <v>7</v>
      </c>
      <c r="C22" s="16" t="s">
        <v>9</v>
      </c>
      <c r="D22" s="16" t="s">
        <v>10</v>
      </c>
      <c r="E22" s="16" t="s">
        <v>22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6">
        <v>850</v>
      </c>
      <c r="U22" s="20">
        <v>100</v>
      </c>
      <c r="V22" s="20">
        <v>0</v>
      </c>
      <c r="W22" s="20">
        <v>0</v>
      </c>
    </row>
    <row r="23" spans="1:23" ht="47.25" x14ac:dyDescent="0.25">
      <c r="A23" s="15" t="s">
        <v>23</v>
      </c>
      <c r="B23" s="16" t="s">
        <v>7</v>
      </c>
      <c r="C23" s="16" t="s">
        <v>9</v>
      </c>
      <c r="D23" s="16" t="s">
        <v>10</v>
      </c>
      <c r="E23" s="16" t="s">
        <v>24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6">
        <v>240</v>
      </c>
      <c r="U23" s="20">
        <v>50</v>
      </c>
      <c r="V23" s="20">
        <v>0</v>
      </c>
      <c r="W23" s="20">
        <v>0</v>
      </c>
    </row>
    <row r="24" spans="1:23" ht="63" x14ac:dyDescent="0.25">
      <c r="A24" s="15" t="s">
        <v>25</v>
      </c>
      <c r="B24" s="16" t="s">
        <v>7</v>
      </c>
      <c r="C24" s="16" t="s">
        <v>9</v>
      </c>
      <c r="D24" s="16" t="s">
        <v>10</v>
      </c>
      <c r="E24" s="16" t="s">
        <v>26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6">
        <v>240</v>
      </c>
      <c r="U24" s="20">
        <v>10</v>
      </c>
      <c r="V24" s="20">
        <v>0</v>
      </c>
      <c r="W24" s="20">
        <v>0</v>
      </c>
    </row>
    <row r="25" spans="1:23" ht="126" x14ac:dyDescent="0.25">
      <c r="A25" s="17" t="s">
        <v>27</v>
      </c>
      <c r="B25" s="16" t="s">
        <v>7</v>
      </c>
      <c r="C25" s="16" t="s">
        <v>9</v>
      </c>
      <c r="D25" s="16" t="s">
        <v>10</v>
      </c>
      <c r="E25" s="16" t="s">
        <v>28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6">
        <v>240</v>
      </c>
      <c r="U25" s="20">
        <v>0.2</v>
      </c>
      <c r="V25" s="20">
        <v>0.2</v>
      </c>
      <c r="W25" s="20">
        <v>0.2</v>
      </c>
    </row>
    <row r="26" spans="1:23" ht="78.75" x14ac:dyDescent="0.25">
      <c r="A26" s="15" t="s">
        <v>29</v>
      </c>
      <c r="B26" s="16" t="s">
        <v>7</v>
      </c>
      <c r="C26" s="16" t="s">
        <v>9</v>
      </c>
      <c r="D26" s="16" t="s">
        <v>10</v>
      </c>
      <c r="E26" s="16" t="s">
        <v>30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6">
        <v>540</v>
      </c>
      <c r="U26" s="20">
        <v>57.3</v>
      </c>
      <c r="V26" s="20">
        <v>0</v>
      </c>
      <c r="W26" s="20">
        <v>0</v>
      </c>
    </row>
    <row r="27" spans="1:23" ht="94.5" x14ac:dyDescent="0.25">
      <c r="A27" s="17" t="s">
        <v>31</v>
      </c>
      <c r="B27" s="16" t="s">
        <v>7</v>
      </c>
      <c r="C27" s="16" t="s">
        <v>9</v>
      </c>
      <c r="D27" s="18" t="s">
        <v>109</v>
      </c>
      <c r="E27" s="16" t="s">
        <v>32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6">
        <v>540</v>
      </c>
      <c r="U27" s="20">
        <v>169.2</v>
      </c>
      <c r="V27" s="20">
        <v>0</v>
      </c>
      <c r="W27" s="20">
        <v>0</v>
      </c>
    </row>
    <row r="28" spans="1:23" ht="47.25" x14ac:dyDescent="0.25">
      <c r="A28" s="15" t="s">
        <v>36</v>
      </c>
      <c r="B28" s="16" t="s">
        <v>7</v>
      </c>
      <c r="C28" s="16" t="s">
        <v>9</v>
      </c>
      <c r="D28" s="16" t="s">
        <v>35</v>
      </c>
      <c r="E28" s="16" t="s">
        <v>37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6">
        <v>880</v>
      </c>
      <c r="U28" s="20">
        <v>0</v>
      </c>
      <c r="V28" s="20">
        <v>859.7</v>
      </c>
      <c r="W28" s="20">
        <v>0</v>
      </c>
    </row>
    <row r="29" spans="1:23" ht="63" x14ac:dyDescent="0.25">
      <c r="A29" s="15" t="s">
        <v>39</v>
      </c>
      <c r="B29" s="16" t="s">
        <v>7</v>
      </c>
      <c r="C29" s="16" t="s">
        <v>9</v>
      </c>
      <c r="D29" s="16" t="s">
        <v>38</v>
      </c>
      <c r="E29" s="16" t="s">
        <v>40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6">
        <v>870</v>
      </c>
      <c r="U29" s="20">
        <v>1</v>
      </c>
      <c r="V29" s="20">
        <v>1</v>
      </c>
      <c r="W29" s="20">
        <v>1</v>
      </c>
    </row>
    <row r="30" spans="1:23" ht="47.25" x14ac:dyDescent="0.25">
      <c r="A30" s="15" t="s">
        <v>42</v>
      </c>
      <c r="B30" s="16" t="s">
        <v>7</v>
      </c>
      <c r="C30" s="16" t="s">
        <v>9</v>
      </c>
      <c r="D30" s="16" t="s">
        <v>41</v>
      </c>
      <c r="E30" s="16" t="s">
        <v>43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6">
        <v>850</v>
      </c>
      <c r="U30" s="20">
        <v>20</v>
      </c>
      <c r="V30" s="20">
        <v>0</v>
      </c>
      <c r="W30" s="20">
        <v>0</v>
      </c>
    </row>
    <row r="31" spans="1:23" ht="47.25" x14ac:dyDescent="0.25">
      <c r="A31" s="15" t="s">
        <v>44</v>
      </c>
      <c r="B31" s="16" t="s">
        <v>7</v>
      </c>
      <c r="C31" s="16" t="s">
        <v>9</v>
      </c>
      <c r="D31" s="16" t="s">
        <v>41</v>
      </c>
      <c r="E31" s="16" t="s">
        <v>45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6">
        <v>880</v>
      </c>
      <c r="U31" s="20">
        <v>0</v>
      </c>
      <c r="V31" s="20">
        <v>507.2</v>
      </c>
      <c r="W31" s="20">
        <v>618.29999999999995</v>
      </c>
    </row>
    <row r="32" spans="1:23" ht="94.5" x14ac:dyDescent="0.25">
      <c r="A32" s="17" t="s">
        <v>33</v>
      </c>
      <c r="B32" s="16" t="s">
        <v>7</v>
      </c>
      <c r="C32" s="16" t="s">
        <v>9</v>
      </c>
      <c r="D32" s="16">
        <v>13</v>
      </c>
      <c r="E32" s="16" t="s">
        <v>34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6">
        <v>540</v>
      </c>
      <c r="U32" s="20">
        <v>111.3</v>
      </c>
      <c r="V32" s="20">
        <v>0</v>
      </c>
      <c r="W32" s="20">
        <v>0</v>
      </c>
    </row>
    <row r="33" spans="1:23" ht="78.75" x14ac:dyDescent="0.25">
      <c r="A33" s="15" t="s">
        <v>48</v>
      </c>
      <c r="B33" s="16" t="s">
        <v>7</v>
      </c>
      <c r="C33" s="16" t="s">
        <v>46</v>
      </c>
      <c r="D33" s="16" t="s">
        <v>47</v>
      </c>
      <c r="E33" s="16" t="s">
        <v>49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6">
        <v>120</v>
      </c>
      <c r="U33" s="20">
        <v>400.8</v>
      </c>
      <c r="V33" s="20">
        <v>437.5</v>
      </c>
      <c r="W33" s="20">
        <v>0</v>
      </c>
    </row>
    <row r="34" spans="1:23" ht="47.25" x14ac:dyDescent="0.25">
      <c r="A34" s="15" t="s">
        <v>51</v>
      </c>
      <c r="B34" s="16" t="s">
        <v>7</v>
      </c>
      <c r="C34" s="16" t="s">
        <v>47</v>
      </c>
      <c r="D34" s="16" t="s">
        <v>50</v>
      </c>
      <c r="E34" s="16" t="s">
        <v>52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6">
        <v>240</v>
      </c>
      <c r="U34" s="20">
        <v>10</v>
      </c>
      <c r="V34" s="20">
        <v>0</v>
      </c>
      <c r="W34" s="20">
        <v>0</v>
      </c>
    </row>
    <row r="35" spans="1:23" ht="63" x14ac:dyDescent="0.25">
      <c r="A35" s="15" t="s">
        <v>53</v>
      </c>
      <c r="B35" s="16" t="s">
        <v>7</v>
      </c>
      <c r="C35" s="16" t="s">
        <v>47</v>
      </c>
      <c r="D35" s="16" t="s">
        <v>50</v>
      </c>
      <c r="E35" s="16" t="s">
        <v>54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6">
        <v>240</v>
      </c>
      <c r="U35" s="20">
        <v>20</v>
      </c>
      <c r="V35" s="20">
        <v>0</v>
      </c>
      <c r="W35" s="20">
        <v>0</v>
      </c>
    </row>
    <row r="36" spans="1:23" ht="63" x14ac:dyDescent="0.25">
      <c r="A36" s="15" t="s">
        <v>56</v>
      </c>
      <c r="B36" s="16" t="s">
        <v>7</v>
      </c>
      <c r="C36" s="16" t="s">
        <v>47</v>
      </c>
      <c r="D36" s="16" t="s">
        <v>55</v>
      </c>
      <c r="E36" s="16" t="s">
        <v>57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6">
        <v>240</v>
      </c>
      <c r="U36" s="20">
        <v>2</v>
      </c>
      <c r="V36" s="20">
        <v>2</v>
      </c>
      <c r="W36" s="20">
        <v>0</v>
      </c>
    </row>
    <row r="37" spans="1:23" ht="78.75" x14ac:dyDescent="0.25">
      <c r="A37" s="15" t="s">
        <v>58</v>
      </c>
      <c r="B37" s="16" t="s">
        <v>7</v>
      </c>
      <c r="C37" s="16" t="s">
        <v>47</v>
      </c>
      <c r="D37" s="16" t="s">
        <v>55</v>
      </c>
      <c r="E37" s="16" t="s">
        <v>59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6">
        <v>240</v>
      </c>
      <c r="U37" s="20">
        <v>2</v>
      </c>
      <c r="V37" s="20">
        <v>2</v>
      </c>
      <c r="W37" s="20">
        <v>0</v>
      </c>
    </row>
    <row r="38" spans="1:23" ht="63" x14ac:dyDescent="0.25">
      <c r="A38" s="15" t="s">
        <v>67</v>
      </c>
      <c r="B38" s="16" t="s">
        <v>7</v>
      </c>
      <c r="C38" s="18" t="s">
        <v>47</v>
      </c>
      <c r="D38" s="18">
        <v>14</v>
      </c>
      <c r="E38" s="16" t="s">
        <v>68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6">
        <v>240</v>
      </c>
      <c r="U38" s="20">
        <v>20</v>
      </c>
      <c r="V38" s="20">
        <v>0</v>
      </c>
      <c r="W38" s="20">
        <v>0</v>
      </c>
    </row>
    <row r="39" spans="1:23" ht="47.25" x14ac:dyDescent="0.25">
      <c r="A39" s="15" t="s">
        <v>60</v>
      </c>
      <c r="B39" s="16" t="s">
        <v>7</v>
      </c>
      <c r="C39" s="16" t="s">
        <v>47</v>
      </c>
      <c r="D39" s="16" t="s">
        <v>55</v>
      </c>
      <c r="E39" s="16" t="s">
        <v>61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6">
        <v>240</v>
      </c>
      <c r="U39" s="20">
        <v>2</v>
      </c>
      <c r="V39" s="20">
        <v>2</v>
      </c>
      <c r="W39" s="20">
        <v>0</v>
      </c>
    </row>
    <row r="40" spans="1:23" ht="63" x14ac:dyDescent="0.25">
      <c r="A40" s="15" t="s">
        <v>63</v>
      </c>
      <c r="B40" s="16" t="s">
        <v>7</v>
      </c>
      <c r="C40" s="16" t="s">
        <v>10</v>
      </c>
      <c r="D40" s="16" t="s">
        <v>62</v>
      </c>
      <c r="E40" s="16" t="s">
        <v>43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6">
        <v>240</v>
      </c>
      <c r="U40" s="20">
        <v>20</v>
      </c>
      <c r="V40" s="20">
        <v>0</v>
      </c>
      <c r="W40" s="20">
        <v>0</v>
      </c>
    </row>
    <row r="41" spans="1:23" ht="47.25" x14ac:dyDescent="0.25">
      <c r="A41" s="15" t="s">
        <v>65</v>
      </c>
      <c r="B41" s="16" t="s">
        <v>7</v>
      </c>
      <c r="C41" s="16" t="s">
        <v>64</v>
      </c>
      <c r="D41" s="16" t="s">
        <v>9</v>
      </c>
      <c r="E41" s="16" t="s">
        <v>66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6">
        <v>240</v>
      </c>
      <c r="U41" s="20">
        <v>186</v>
      </c>
      <c r="V41" s="20">
        <v>0</v>
      </c>
      <c r="W41" s="20">
        <v>0</v>
      </c>
    </row>
    <row r="42" spans="1:23" ht="47.25" x14ac:dyDescent="0.25">
      <c r="A42" s="15" t="s">
        <v>69</v>
      </c>
      <c r="B42" s="16" t="s">
        <v>7</v>
      </c>
      <c r="C42" s="16" t="s">
        <v>64</v>
      </c>
      <c r="D42" s="16" t="s">
        <v>47</v>
      </c>
      <c r="E42" s="16" t="s">
        <v>70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6">
        <v>240</v>
      </c>
      <c r="U42" s="20">
        <v>1161.7</v>
      </c>
      <c r="V42" s="20">
        <v>937.8</v>
      </c>
      <c r="W42" s="20">
        <v>0</v>
      </c>
    </row>
    <row r="43" spans="1:23" ht="47.25" x14ac:dyDescent="0.25">
      <c r="A43" s="15" t="s">
        <v>71</v>
      </c>
      <c r="B43" s="16" t="s">
        <v>7</v>
      </c>
      <c r="C43" s="16" t="s">
        <v>64</v>
      </c>
      <c r="D43" s="16" t="s">
        <v>47</v>
      </c>
      <c r="E43" s="16" t="s">
        <v>72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6">
        <v>240</v>
      </c>
      <c r="U43" s="20">
        <v>20</v>
      </c>
      <c r="V43" s="20">
        <v>0</v>
      </c>
      <c r="W43" s="20">
        <v>0</v>
      </c>
    </row>
    <row r="44" spans="1:23" ht="47.25" x14ac:dyDescent="0.25">
      <c r="A44" s="15" t="s">
        <v>73</v>
      </c>
      <c r="B44" s="16" t="s">
        <v>7</v>
      </c>
      <c r="C44" s="16" t="s">
        <v>64</v>
      </c>
      <c r="D44" s="16" t="s">
        <v>47</v>
      </c>
      <c r="E44" s="16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6">
        <v>240</v>
      </c>
      <c r="U44" s="20">
        <v>20</v>
      </c>
      <c r="V44" s="20">
        <v>0</v>
      </c>
      <c r="W44" s="20">
        <v>0</v>
      </c>
    </row>
    <row r="45" spans="1:23" ht="47.25" x14ac:dyDescent="0.25">
      <c r="A45" s="15" t="s">
        <v>75</v>
      </c>
      <c r="B45" s="16" t="s">
        <v>7</v>
      </c>
      <c r="C45" s="16" t="s">
        <v>64</v>
      </c>
      <c r="D45" s="16" t="s">
        <v>47</v>
      </c>
      <c r="E45" s="16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6">
        <v>240</v>
      </c>
      <c r="U45" s="20">
        <v>50</v>
      </c>
      <c r="V45" s="20">
        <v>0</v>
      </c>
      <c r="W45" s="20">
        <v>0</v>
      </c>
    </row>
    <row r="46" spans="1:23" ht="47.25" x14ac:dyDescent="0.25">
      <c r="A46" s="15" t="s">
        <v>77</v>
      </c>
      <c r="B46" s="16" t="s">
        <v>7</v>
      </c>
      <c r="C46" s="16" t="s">
        <v>64</v>
      </c>
      <c r="D46" s="16" t="s">
        <v>47</v>
      </c>
      <c r="E46" s="16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6">
        <v>240</v>
      </c>
      <c r="U46" s="20">
        <v>30</v>
      </c>
      <c r="V46" s="20">
        <v>0</v>
      </c>
      <c r="W46" s="20">
        <v>0</v>
      </c>
    </row>
    <row r="47" spans="1:23" ht="63" x14ac:dyDescent="0.25">
      <c r="A47" s="15" t="s">
        <v>79</v>
      </c>
      <c r="B47" s="16" t="s">
        <v>7</v>
      </c>
      <c r="C47" s="16" t="s">
        <v>64</v>
      </c>
      <c r="D47" s="16" t="s">
        <v>47</v>
      </c>
      <c r="E47" s="16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6">
        <v>240</v>
      </c>
      <c r="U47" s="20">
        <v>449.4</v>
      </c>
      <c r="V47" s="20">
        <v>0</v>
      </c>
      <c r="W47" s="20">
        <v>0</v>
      </c>
    </row>
    <row r="48" spans="1:23" ht="47.25" x14ac:dyDescent="0.25">
      <c r="A48" s="15" t="s">
        <v>81</v>
      </c>
      <c r="B48" s="16" t="s">
        <v>7</v>
      </c>
      <c r="C48" s="16" t="s">
        <v>64</v>
      </c>
      <c r="D48" s="16" t="s">
        <v>47</v>
      </c>
      <c r="E48" s="16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6">
        <v>240</v>
      </c>
      <c r="U48" s="20">
        <v>40</v>
      </c>
      <c r="V48" s="20">
        <v>0</v>
      </c>
      <c r="W48" s="20">
        <v>0</v>
      </c>
    </row>
    <row r="49" spans="1:23" ht="47.25" x14ac:dyDescent="0.25">
      <c r="A49" s="15" t="s">
        <v>83</v>
      </c>
      <c r="B49" s="16" t="s">
        <v>7</v>
      </c>
      <c r="C49" s="16" t="s">
        <v>64</v>
      </c>
      <c r="D49" s="16" t="s">
        <v>47</v>
      </c>
      <c r="E49" s="16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6">
        <v>240</v>
      </c>
      <c r="U49" s="20">
        <v>10</v>
      </c>
      <c r="V49" s="20">
        <v>0</v>
      </c>
      <c r="W49" s="20">
        <v>0</v>
      </c>
    </row>
    <row r="50" spans="1:23" ht="94.5" x14ac:dyDescent="0.25">
      <c r="A50" s="17" t="s">
        <v>85</v>
      </c>
      <c r="B50" s="16" t="s">
        <v>7</v>
      </c>
      <c r="C50" s="16" t="s">
        <v>35</v>
      </c>
      <c r="D50" s="16" t="s">
        <v>64</v>
      </c>
      <c r="E50" s="16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6">
        <v>240</v>
      </c>
      <c r="U50" s="20">
        <v>10</v>
      </c>
      <c r="V50" s="20">
        <v>0</v>
      </c>
      <c r="W50" s="20">
        <v>0</v>
      </c>
    </row>
    <row r="51" spans="1:23" ht="47.25" x14ac:dyDescent="0.25">
      <c r="A51" s="15" t="s">
        <v>88</v>
      </c>
      <c r="B51" s="16" t="s">
        <v>7</v>
      </c>
      <c r="C51" s="16" t="s">
        <v>87</v>
      </c>
      <c r="D51" s="16" t="s">
        <v>9</v>
      </c>
      <c r="E51" s="16" t="s">
        <v>89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6">
        <v>610</v>
      </c>
      <c r="U51" s="20">
        <v>6156.1</v>
      </c>
      <c r="V51" s="20">
        <v>5622.6</v>
      </c>
      <c r="W51" s="20">
        <v>604.79999999999995</v>
      </c>
    </row>
    <row r="52" spans="1:23" ht="47.25" x14ac:dyDescent="0.25">
      <c r="A52" s="15" t="s">
        <v>90</v>
      </c>
      <c r="B52" s="16" t="s">
        <v>7</v>
      </c>
      <c r="C52" s="16" t="s">
        <v>50</v>
      </c>
      <c r="D52" s="16" t="s">
        <v>9</v>
      </c>
      <c r="E52" s="16" t="s">
        <v>91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6">
        <v>310</v>
      </c>
      <c r="U52" s="20">
        <v>190</v>
      </c>
      <c r="V52" s="20">
        <v>190</v>
      </c>
      <c r="W52" s="20">
        <v>0</v>
      </c>
    </row>
    <row r="53" spans="1:23" ht="47.25" x14ac:dyDescent="0.25">
      <c r="A53" s="15" t="s">
        <v>92</v>
      </c>
      <c r="B53" s="16" t="s">
        <v>7</v>
      </c>
      <c r="C53" s="16" t="s">
        <v>38</v>
      </c>
      <c r="D53" s="16" t="s">
        <v>9</v>
      </c>
      <c r="E53" s="16" t="s">
        <v>93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6">
        <v>240</v>
      </c>
      <c r="U53" s="20">
        <v>2</v>
      </c>
      <c r="V53" s="20">
        <v>2</v>
      </c>
      <c r="W53" s="20">
        <v>0</v>
      </c>
    </row>
    <row r="54" spans="1:23" ht="15" customHeight="1" x14ac:dyDescent="0.25">
      <c r="A54" s="14" t="s">
        <v>94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21">
        <f>U16</f>
        <v>21449.599999999999</v>
      </c>
      <c r="V54" s="21">
        <f t="shared" ref="V54:W54" si="0">V16</f>
        <v>20288.300000000003</v>
      </c>
      <c r="W54" s="21">
        <f t="shared" si="0"/>
        <v>12365.8</v>
      </c>
    </row>
    <row r="57" spans="1:23" ht="38.25" customHeight="1" x14ac:dyDescent="0.25">
      <c r="A57" s="22" t="s">
        <v>107</v>
      </c>
      <c r="B57" s="22"/>
      <c r="C57" s="22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2" t="s">
        <v>108</v>
      </c>
    </row>
  </sheetData>
  <mergeCells count="11">
    <mergeCell ref="A57:C57"/>
    <mergeCell ref="C12:C14"/>
    <mergeCell ref="E12:S14"/>
    <mergeCell ref="T12:T14"/>
    <mergeCell ref="A9:W9"/>
    <mergeCell ref="D12:D14"/>
    <mergeCell ref="U12:U14"/>
    <mergeCell ref="B12:B14"/>
    <mergeCell ref="A12:A14"/>
    <mergeCell ref="W12:W14"/>
    <mergeCell ref="V12:V14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2024-12-21T01:24:33Z</cp:lastPrinted>
  <dcterms:created xsi:type="dcterms:W3CDTF">2024-11-15T03:42:01Z</dcterms:created>
  <dcterms:modified xsi:type="dcterms:W3CDTF">2024-12-23T13:47:42Z</dcterms:modified>
</cp:coreProperties>
</file>